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6_KONZERVIRANO_SADJE" sheetId="1" r:id="rId1"/>
  </sheets>
  <calcPr calcId="145621"/>
</workbook>
</file>

<file path=xl/calcChain.xml><?xml version="1.0" encoding="utf-8"?>
<calcChain xmlns="http://schemas.openxmlformats.org/spreadsheetml/2006/main">
  <c r="H29" i="1" l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G29" i="1" l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H12" i="1" s="1"/>
  <c r="G11" i="1"/>
  <c r="H11" i="1" s="1"/>
  <c r="H30" i="1" l="1"/>
</calcChain>
</file>

<file path=xl/sharedStrings.xml><?xml version="1.0" encoding="utf-8"?>
<sst xmlns="http://schemas.openxmlformats.org/spreadsheetml/2006/main" count="76" uniqueCount="59">
  <si>
    <t>Naročnik:</t>
  </si>
  <si>
    <t>PSIHIATRIČNA BOLNIŠNICA ORMOŽ</t>
  </si>
  <si>
    <t>Ptujska cesta 33</t>
  </si>
  <si>
    <t>ormož</t>
  </si>
  <si>
    <t>PREDRAČUN, št.</t>
  </si>
  <si>
    <t>SKLOP 6: Konzervirano sadje in zelenjava</t>
  </si>
  <si>
    <t>Zap.št.</t>
  </si>
  <si>
    <t>Vrsta blaga</t>
  </si>
  <si>
    <t xml:space="preserve"> 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</si>
  <si>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</si>
  <si>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</si>
  <si>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</si>
  <si>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</si>
  <si>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</si>
  <si>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</si>
  <si>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</si>
  <si>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</si>
  <si>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>Ajvar kozarec kot podravka ali natureta ali podobne kvalitete in okusa, 1000 g</t>
  </si>
  <si>
    <t>kg</t>
  </si>
  <si>
    <t>2.</t>
  </si>
  <si>
    <t>Kumarice kisle delikatesne kot natureta ali podobne kvalitete in okusa, 4100 g</t>
  </si>
  <si>
    <t>3.</t>
  </si>
  <si>
    <t>Šampinjoni rezani v slanici kot natureta ali podravka ali podobne kvalitete in okusa, 2650 g</t>
  </si>
  <si>
    <t>4.</t>
  </si>
  <si>
    <t>Paprika vložena, fileti bele, rdeče paprike kot natureta ali podobne kvalitete in okusa, 4200 g</t>
  </si>
  <si>
    <t>5.</t>
  </si>
  <si>
    <t>Paradižnikova mezga kot podravka ali podobne kvalitete in okusa, 4500 g ( 28 do 30 % suhe snovi)</t>
  </si>
  <si>
    <t>6.</t>
  </si>
  <si>
    <t>Paradižnik pelati  kot mutti ali podobne kvalitete in okusa, 2500 g</t>
  </si>
  <si>
    <t>7.</t>
  </si>
  <si>
    <t>Paradižnikov ketchup kot eta ali podobne kvalitete in okusa, 1000 g</t>
  </si>
  <si>
    <t>8.</t>
  </si>
  <si>
    <t>Rdeča pesa vložena v solati drobno ribana kot natureta ali podobne kvalitete in okusa, 4250 g</t>
  </si>
  <si>
    <t>9.</t>
  </si>
  <si>
    <t>Džuveč kot podravka ali podobne kvalitete in  okusa 4100 g, doza</t>
  </si>
  <si>
    <t>10.</t>
  </si>
  <si>
    <t>Ribano korenje 5/1 4000 g</t>
  </si>
  <si>
    <t>11.</t>
  </si>
  <si>
    <t>Solata mešana 5/1</t>
  </si>
  <si>
    <t>12.</t>
  </si>
  <si>
    <t>Kompot višnja 5/1 4100 g</t>
  </si>
  <si>
    <t>13.</t>
  </si>
  <si>
    <t>Kompot marelični -rezano na krhlje 3100 g (od tega 1750 g sadja)</t>
  </si>
  <si>
    <t>14.</t>
  </si>
  <si>
    <t>Solata sadna-kompot mešani 2650 g (od tega 1500 g sadja)</t>
  </si>
  <si>
    <t>15.</t>
  </si>
  <si>
    <t>Kompot ananasov kocke, koščki 3050 g  (od tega 1840 g sadja)</t>
  </si>
  <si>
    <t>16.</t>
  </si>
  <si>
    <t>Tuna v olivnem olju 80 g</t>
  </si>
  <si>
    <t>kom</t>
  </si>
  <si>
    <t>17.</t>
  </si>
  <si>
    <t>Tuna 1/1</t>
  </si>
  <si>
    <t>18.</t>
  </si>
  <si>
    <t>Olive cca. 1/1</t>
  </si>
  <si>
    <t>19.</t>
  </si>
  <si>
    <t>Fižol luščeni v slanici 3/1 2500 g</t>
  </si>
  <si>
    <t>SKUPAJ:</t>
  </si>
  <si>
    <t>Dobava se vrši od 7:00 do 13:00 ure.</t>
  </si>
  <si>
    <t>Žig in podpis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</si>
</sst>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&quot; &quot;[$€-424]&quot; &quot;;&quot;-&quot;#,##0.00&quot; &quot;[$€-424]&quot; &quot;;&quot;-&quot;00&quot; &quot;[$€-424]&quot; &quot;;@&quot; &quot;"/>
    <numFmt numFmtId="165" formatCode="0.0000"/>
    <numFmt numFmtId="166" formatCode="#,##0.0000"/>
    <numFmt numFmtId="167" formatCode="#,##0.00&quot; &quot;[$€-424];[Red]&quot;-&quot;#,##0.00&quot; &quot;[$€-424]"/>
  </numFmts>
  <fonts count="11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rgb="FFDDD9C4"/>
      </patternFill>
    </fill>
    <fill>
      <patternFill patternType="solid">
        <fgColor rgb="FFFFC000"/>
        <bgColor rgb="FF92D050"/>
      </patternFill>
    </fill>
    <fill>
      <patternFill patternType="solid">
        <fgColor rgb="FFFFC000"/>
        <bgColor rgb="FFFFFFFF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4" fillId="0" borderId="0"/>
    <xf numFmtId="167" fontId="4" fillId="0" borderId="0"/>
  </cellStyleXfs>
  <cellXfs count="77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165" fontId="6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4" xfId="0" applyNumberFormat="1" applyBorder="1" applyAlignment="1">
      <alignment horizontal="center" wrapText="1"/>
    </xf>
    <xf numFmtId="0" fontId="0" fillId="0" borderId="4" xfId="0" applyFill="1" applyBorder="1" applyAlignment="1">
      <alignment horizontal="left" wrapText="1"/>
    </xf>
    <xf numFmtId="0" fontId="0" fillId="0" borderId="4" xfId="0" applyFill="1" applyBorder="1" applyAlignment="1">
      <alignment horizontal="center" wrapText="1"/>
    </xf>
    <xf numFmtId="165" fontId="1" fillId="2" borderId="4" xfId="1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right" vertical="center" wrapText="1"/>
    </xf>
    <xf numFmtId="0" fontId="6" fillId="0" borderId="4" xfId="0" applyFont="1" applyBorder="1"/>
    <xf numFmtId="0" fontId="7" fillId="0" borderId="4" xfId="0" applyFont="1" applyBorder="1"/>
    <xf numFmtId="0" fontId="0" fillId="0" borderId="4" xfId="0" applyBorder="1"/>
    <xf numFmtId="0" fontId="0" fillId="0" borderId="5" xfId="0" applyFill="1" applyBorder="1" applyAlignment="1">
      <alignment horizontal="left" wrapText="1"/>
    </xf>
    <xf numFmtId="0" fontId="0" fillId="0" borderId="4" xfId="0" applyBorder="1" applyAlignment="1">
      <alignment vertical="center" wrapText="1"/>
    </xf>
    <xf numFmtId="0" fontId="0" fillId="0" borderId="3" xfId="0" applyFill="1" applyBorder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166" fontId="0" fillId="2" borderId="4" xfId="0" applyNumberFormat="1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right" vertical="center" wrapText="1"/>
    </xf>
    <xf numFmtId="0" fontId="6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0" fontId="0" fillId="0" borderId="6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center" wrapText="1"/>
    </xf>
    <xf numFmtId="0" fontId="0" fillId="2" borderId="4" xfId="0" applyFill="1" applyBorder="1" applyAlignment="1">
      <alignment horizontal="left" wrapText="1"/>
    </xf>
    <xf numFmtId="0" fontId="0" fillId="0" borderId="4" xfId="0" applyFill="1" applyBorder="1" applyAlignment="1">
      <alignment wrapText="1"/>
    </xf>
    <xf numFmtId="0" fontId="0" fillId="0" borderId="4" xfId="0" applyBorder="1" applyAlignment="1">
      <alignment wrapText="1"/>
    </xf>
    <xf numFmtId="4" fontId="0" fillId="0" borderId="0" xfId="0" applyNumberFormat="1"/>
    <xf numFmtId="165" fontId="0" fillId="0" borderId="0" xfId="0" applyNumberFormat="1"/>
    <xf numFmtId="4" fontId="6" fillId="0" borderId="0" xfId="0" applyNumberFormat="1" applyFont="1"/>
    <xf numFmtId="165" fontId="6" fillId="0" borderId="0" xfId="0" applyNumberFormat="1" applyFont="1" applyAlignment="1"/>
    <xf numFmtId="0" fontId="3" fillId="0" borderId="0" xfId="4" applyFont="1" applyFill="1" applyAlignment="1"/>
    <xf numFmtId="0" fontId="10" fillId="0" borderId="0" xfId="4" applyFont="1" applyFill="1" applyAlignment="1"/>
    <xf numFmtId="164" fontId="6" fillId="0" borderId="0" xfId="1" applyFont="1"/>
    <xf numFmtId="164" fontId="7" fillId="0" borderId="0" xfId="1" applyFont="1"/>
    <xf numFmtId="3" fontId="0" fillId="0" borderId="4" xfId="0" applyNumberFormat="1" applyFill="1" applyBorder="1" applyAlignment="1">
      <alignment horizontal="center" wrapText="1"/>
    </xf>
    <xf numFmtId="3" fontId="0" fillId="2" borderId="4" xfId="0" applyNumberFormat="1" applyFill="1" applyBorder="1" applyAlignment="1">
      <alignment horizontal="center" wrapText="1"/>
    </xf>
    <xf numFmtId="3" fontId="0" fillId="0" borderId="4" xfId="0" applyNumberFormat="1" applyBorder="1" applyAlignment="1">
      <alignment horizontal="center" wrapText="1"/>
    </xf>
    <xf numFmtId="3" fontId="0" fillId="2" borderId="4" xfId="0" applyNumberFormat="1" applyFill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0" fillId="0" borderId="0" xfId="0"/>
    <xf numFmtId="0" fontId="8" fillId="0" borderId="0" xfId="0" applyFont="1" applyAlignment="1">
      <alignment horizontal="center"/>
    </xf>
    <xf numFmtId="0" fontId="9" fillId="3" borderId="1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0" fontId="7" fillId="3" borderId="2" xfId="0" applyFont="1" applyFill="1" applyBorder="1"/>
    <xf numFmtId="0" fontId="7" fillId="3" borderId="3" xfId="0" applyFont="1" applyFill="1" applyBorder="1"/>
    <xf numFmtId="0" fontId="8" fillId="4" borderId="4" xfId="0" applyFont="1" applyFill="1" applyBorder="1" applyAlignment="1">
      <alignment vertical="top" wrapText="1"/>
    </xf>
    <xf numFmtId="4" fontId="8" fillId="4" borderId="4" xfId="0" applyNumberFormat="1" applyFont="1" applyFill="1" applyBorder="1" applyAlignment="1">
      <alignment horizontal="center" vertical="top" wrapText="1"/>
    </xf>
    <xf numFmtId="165" fontId="8" fillId="4" borderId="4" xfId="0" applyNumberFormat="1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/>
    <xf numFmtId="0" fontId="8" fillId="4" borderId="2" xfId="0" applyFont="1" applyFill="1" applyBorder="1"/>
    <xf numFmtId="165" fontId="8" fillId="4" borderId="2" xfId="0" applyNumberFormat="1" applyFont="1" applyFill="1" applyBorder="1"/>
    <xf numFmtId="4" fontId="8" fillId="4" borderId="2" xfId="0" applyNumberFormat="1" applyFont="1" applyFill="1" applyBorder="1"/>
    <xf numFmtId="4" fontId="8" fillId="4" borderId="2" xfId="0" applyNumberFormat="1" applyFont="1" applyFill="1" applyBorder="1" applyAlignment="1">
      <alignment horizontal="center" vertical="center"/>
    </xf>
    <xf numFmtId="166" fontId="8" fillId="4" borderId="1" xfId="0" applyNumberFormat="1" applyFont="1" applyFill="1" applyBorder="1" applyAlignment="1">
      <alignment horizontal="right" vertical="center"/>
    </xf>
    <xf numFmtId="166" fontId="8" fillId="5" borderId="1" xfId="0" applyNumberFormat="1" applyFont="1" applyFill="1" applyBorder="1" applyAlignment="1">
      <alignment horizontal="right" vertical="center"/>
    </xf>
    <xf numFmtId="166" fontId="8" fillId="4" borderId="7" xfId="0" applyNumberFormat="1" applyFont="1" applyFill="1" applyBorder="1" applyAlignment="1">
      <alignment horizontal="right" vertical="center"/>
    </xf>
    <xf numFmtId="0" fontId="0" fillId="6" borderId="0" xfId="0" applyFill="1"/>
    <xf numFmtId="0" fontId="6" fillId="4" borderId="0" xfId="0" applyFont="1" applyFill="1"/>
    <xf numFmtId="0" fontId="6" fillId="6" borderId="0" xfId="0" applyFont="1" applyFill="1"/>
    <xf numFmtId="4" fontId="6" fillId="6" borderId="0" xfId="0" applyNumberFormat="1" applyFont="1" applyFill="1"/>
    <xf numFmtId="165" fontId="6" fillId="6" borderId="0" xfId="0" applyNumberFormat="1" applyFont="1" applyFill="1"/>
  </cellXfs>
  <cellStyles count="7">
    <cellStyle name="Heading" xfId="2"/>
    <cellStyle name="Heading1" xfId="3"/>
    <cellStyle name="Navadno" xfId="0" builtinId="0" customBuiltin="1"/>
    <cellStyle name="Navadno 3" xfId="4"/>
    <cellStyle name="Result" xfId="5"/>
    <cellStyle name="Result2" xfId="6"/>
    <cellStyle name="Valuta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7"/>
  <sheetViews>
    <sheetView tabSelected="1" topLeftCell="A19" workbookViewId="0">
      <selection activeCell="N38" sqref="N38"/>
    </sheetView>
  </sheetViews>
  <sheetFormatPr defaultRowHeight="18.75" x14ac:dyDescent="0.3"/>
  <cols>
    <col min="1" max="1" width="4.42578125" style="6" customWidth="1"/>
    <col min="2" max="2" width="44.5703125" style="6" customWidth="1"/>
    <col min="3" max="3" width="7.5703125" style="6" customWidth="1"/>
    <col min="4" max="4" width="8.28515625" style="44" customWidth="1"/>
    <col min="5" max="5" width="11.85546875" style="6" customWidth="1"/>
    <col min="6" max="6" width="8" style="6" customWidth="1"/>
    <col min="7" max="7" width="10" style="6" customWidth="1"/>
    <col min="8" max="8" width="11.140625" style="6" customWidth="1"/>
    <col min="9" max="9" width="14.140625" style="6" customWidth="1"/>
    <col min="10" max="10" width="11" style="6" customWidth="1"/>
    <col min="11" max="1024" width="9.140625" style="6" customWidth="1"/>
  </cols>
  <sheetData>
    <row r="1" spans="1:10" x14ac:dyDescent="0.3">
      <c r="A1" s="1" t="s">
        <v>0</v>
      </c>
      <c r="B1" s="2"/>
      <c r="C1" s="2"/>
      <c r="D1" s="3"/>
      <c r="E1" s="3"/>
      <c r="F1" s="4"/>
      <c r="G1" s="2"/>
      <c r="H1" s="5"/>
      <c r="I1" s="5"/>
      <c r="J1"/>
    </row>
    <row r="2" spans="1:10" x14ac:dyDescent="0.3">
      <c r="A2" s="2" t="s">
        <v>1</v>
      </c>
      <c r="B2" s="2"/>
      <c r="C2" s="2"/>
      <c r="D2" s="3"/>
      <c r="E2" s="3"/>
      <c r="F2" s="4"/>
      <c r="G2" s="2"/>
      <c r="H2" s="2"/>
      <c r="I2" s="2"/>
      <c r="J2"/>
    </row>
    <row r="3" spans="1:10" x14ac:dyDescent="0.3">
      <c r="A3" s="2" t="s">
        <v>2</v>
      </c>
      <c r="B3" s="2"/>
      <c r="C3" s="2"/>
      <c r="D3" s="3"/>
      <c r="E3" s="3"/>
      <c r="F3" s="4"/>
      <c r="G3" s="2"/>
      <c r="H3" s="2"/>
      <c r="I3" s="2"/>
      <c r="J3"/>
    </row>
    <row r="4" spans="1:10" ht="18.75" customHeight="1" x14ac:dyDescent="0.3">
      <c r="A4" s="7" t="s">
        <v>3</v>
      </c>
      <c r="B4" s="7"/>
      <c r="C4" s="2"/>
      <c r="D4" s="3"/>
      <c r="E4" s="3"/>
      <c r="F4" s="4"/>
      <c r="G4" s="2"/>
      <c r="H4" s="2"/>
      <c r="I4" s="2"/>
      <c r="J4"/>
    </row>
    <row r="5" spans="1:10" ht="8.25" customHeight="1" x14ac:dyDescent="0.3">
      <c r="A5"/>
      <c r="B5" s="51"/>
      <c r="C5" s="51"/>
      <c r="D5" s="51"/>
      <c r="E5" s="51"/>
      <c r="F5" s="51"/>
      <c r="G5" s="51"/>
      <c r="H5"/>
    </row>
    <row r="6" spans="1:10" x14ac:dyDescent="0.3">
      <c r="A6" s="52" t="s">
        <v>4</v>
      </c>
      <c r="B6" s="52"/>
      <c r="C6" s="52"/>
      <c r="D6" s="52"/>
      <c r="E6" s="52"/>
      <c r="F6" s="52"/>
      <c r="G6" s="52"/>
      <c r="H6" s="52"/>
    </row>
    <row r="7" spans="1:10" ht="12.75" customHeight="1" x14ac:dyDescent="0.3">
      <c r="A7" s="9"/>
      <c r="B7"/>
      <c r="C7"/>
      <c r="D7" s="10"/>
      <c r="E7" s="11"/>
      <c r="F7"/>
      <c r="G7"/>
      <c r="H7"/>
    </row>
    <row r="8" spans="1:10" x14ac:dyDescent="0.3">
      <c r="A8" s="53" t="s">
        <v>5</v>
      </c>
      <c r="B8" s="54"/>
      <c r="C8" s="55"/>
      <c r="D8" s="56"/>
      <c r="E8" s="57"/>
      <c r="F8" s="55"/>
      <c r="G8" s="55"/>
      <c r="H8" s="55"/>
      <c r="I8" s="58"/>
      <c r="J8" s="59"/>
    </row>
    <row r="9" spans="1:10" x14ac:dyDescent="0.3">
      <c r="A9" s="8"/>
      <c r="B9" s="8"/>
      <c r="C9"/>
      <c r="D9" s="10"/>
      <c r="E9" s="11"/>
      <c r="F9"/>
      <c r="G9"/>
      <c r="H9"/>
    </row>
    <row r="10" spans="1:10" ht="46.5" customHeight="1" x14ac:dyDescent="0.3">
      <c r="A10" s="60" t="s">
        <v>6</v>
      </c>
      <c r="B10" s="61" t="s">
        <v>7</v>
      </c>
      <c r="C10" s="61" t="s">
        <v>8</v>
      </c>
      <c r="D10" s="61" t="s">
        <v>9</v>
      </c>
      <c r="E10" s="62" t="s">
        <v>10</v>
      </c>
      <c r="F10" s="61" t="s">
        <v>11</v>
      </c>
      <c r="G10" s="61" t="s">
        <v>12</v>
      </c>
      <c r="H10" s="63" t="s">
        <v>13</v>
      </c>
      <c r="I10" s="63" t="s">
        <v>14</v>
      </c>
      <c r="J10" s="61" t="s">
        <v>15</v>
      </c>
    </row>
    <row r="11" spans="1:10" ht="35.25" customHeight="1" x14ac:dyDescent="0.3">
      <c r="A11" s="12" t="s">
        <v>16</v>
      </c>
      <c r="B11" s="13" t="s">
        <v>17</v>
      </c>
      <c r="C11" s="14" t="s">
        <v>18</v>
      </c>
      <c r="D11" s="45">
        <v>39</v>
      </c>
      <c r="E11" s="15"/>
      <c r="F11" s="16"/>
      <c r="G11" s="17">
        <f>SUM(E11*F11)/100+E11</f>
        <v>0</v>
      </c>
      <c r="H11" s="18">
        <f>SUM(D11*G11)</f>
        <v>0</v>
      </c>
      <c r="I11" s="19"/>
      <c r="J11" s="20"/>
    </row>
    <row r="12" spans="1:10" customFormat="1" ht="30" x14ac:dyDescent="0.25">
      <c r="A12" s="12" t="s">
        <v>19</v>
      </c>
      <c r="B12" s="13" t="s">
        <v>20</v>
      </c>
      <c r="C12" s="14" t="s">
        <v>18</v>
      </c>
      <c r="D12" s="45">
        <v>100</v>
      </c>
      <c r="E12" s="15"/>
      <c r="F12" s="16"/>
      <c r="G12" s="17">
        <f t="shared" ref="G12:G29" si="0">SUM(E12*F12)/100+E12</f>
        <v>0</v>
      </c>
      <c r="H12" s="18">
        <f t="shared" ref="H12:H29" si="1">SUM(D12*G12)</f>
        <v>0</v>
      </c>
      <c r="I12" s="19"/>
      <c r="J12" s="21"/>
    </row>
    <row r="13" spans="1:10" customFormat="1" ht="30.75" customHeight="1" x14ac:dyDescent="0.25">
      <c r="A13" s="12" t="s">
        <v>21</v>
      </c>
      <c r="B13" s="22" t="s">
        <v>22</v>
      </c>
      <c r="C13" s="14" t="s">
        <v>18</v>
      </c>
      <c r="D13" s="45">
        <v>162</v>
      </c>
      <c r="E13" s="15"/>
      <c r="F13" s="16"/>
      <c r="G13" s="17">
        <f t="shared" si="0"/>
        <v>0</v>
      </c>
      <c r="H13" s="18">
        <f t="shared" si="1"/>
        <v>0</v>
      </c>
      <c r="I13" s="19"/>
      <c r="J13" s="21"/>
    </row>
    <row r="14" spans="1:10" s="30" customFormat="1" ht="39.4" customHeight="1" x14ac:dyDescent="0.3">
      <c r="A14" s="12" t="s">
        <v>23</v>
      </c>
      <c r="B14" s="23" t="s">
        <v>24</v>
      </c>
      <c r="C14" s="24" t="s">
        <v>18</v>
      </c>
      <c r="D14" s="46">
        <v>42</v>
      </c>
      <c r="E14" s="15"/>
      <c r="F14" s="25"/>
      <c r="G14" s="26">
        <f t="shared" si="0"/>
        <v>0</v>
      </c>
      <c r="H14" s="27">
        <f t="shared" si="1"/>
        <v>0</v>
      </c>
      <c r="I14" s="28"/>
      <c r="J14" s="29"/>
    </row>
    <row r="15" spans="1:10" customFormat="1" ht="30.95" customHeight="1" x14ac:dyDescent="0.25">
      <c r="A15" s="12" t="s">
        <v>25</v>
      </c>
      <c r="B15" s="13" t="s">
        <v>26</v>
      </c>
      <c r="C15" s="24" t="s">
        <v>18</v>
      </c>
      <c r="D15" s="45">
        <v>180</v>
      </c>
      <c r="E15" s="15"/>
      <c r="F15" s="16"/>
      <c r="G15" s="17">
        <f t="shared" si="0"/>
        <v>0</v>
      </c>
      <c r="H15" s="18">
        <f t="shared" si="1"/>
        <v>0</v>
      </c>
      <c r="I15" s="19"/>
      <c r="J15" s="21"/>
    </row>
    <row r="16" spans="1:10" customFormat="1" ht="27.4" customHeight="1" x14ac:dyDescent="0.25">
      <c r="A16" s="12" t="s">
        <v>27</v>
      </c>
      <c r="B16" s="13" t="s">
        <v>28</v>
      </c>
      <c r="C16" s="24" t="s">
        <v>18</v>
      </c>
      <c r="D16" s="45">
        <v>195</v>
      </c>
      <c r="E16" s="15"/>
      <c r="F16" s="16"/>
      <c r="G16" s="17">
        <f t="shared" si="0"/>
        <v>0</v>
      </c>
      <c r="H16" s="18">
        <f t="shared" si="1"/>
        <v>0</v>
      </c>
      <c r="I16" s="19"/>
      <c r="J16" s="21"/>
    </row>
    <row r="17" spans="1:1024" ht="30" x14ac:dyDescent="0.25">
      <c r="A17" s="12" t="s">
        <v>29</v>
      </c>
      <c r="B17" s="13" t="s">
        <v>30</v>
      </c>
      <c r="C17" s="24" t="s">
        <v>18</v>
      </c>
      <c r="D17" s="45">
        <v>2</v>
      </c>
      <c r="E17" s="15"/>
      <c r="F17" s="16"/>
      <c r="G17" s="17">
        <f t="shared" si="0"/>
        <v>0</v>
      </c>
      <c r="H17" s="18">
        <f t="shared" si="1"/>
        <v>0</v>
      </c>
      <c r="I17" s="19"/>
      <c r="J17" s="21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30" x14ac:dyDescent="0.25">
      <c r="A18" s="12" t="s">
        <v>31</v>
      </c>
      <c r="B18" s="31" t="s">
        <v>32</v>
      </c>
      <c r="C18" s="24" t="s">
        <v>18</v>
      </c>
      <c r="D18" s="45">
        <v>524</v>
      </c>
      <c r="E18" s="15"/>
      <c r="F18" s="16"/>
      <c r="G18" s="17">
        <f t="shared" si="0"/>
        <v>0</v>
      </c>
      <c r="H18" s="18">
        <f t="shared" si="1"/>
        <v>0</v>
      </c>
      <c r="I18" s="19"/>
      <c r="J18" s="21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s="30" customFormat="1" ht="30.75" x14ac:dyDescent="0.3">
      <c r="A19" s="12" t="s">
        <v>33</v>
      </c>
      <c r="B19" s="13" t="s">
        <v>34</v>
      </c>
      <c r="C19" s="24" t="s">
        <v>18</v>
      </c>
      <c r="D19" s="45">
        <v>10</v>
      </c>
      <c r="E19" s="15"/>
      <c r="F19" s="16"/>
      <c r="G19" s="17">
        <f t="shared" si="0"/>
        <v>0</v>
      </c>
      <c r="H19" s="18">
        <f t="shared" si="1"/>
        <v>0</v>
      </c>
      <c r="I19" s="28"/>
      <c r="J19" s="29"/>
    </row>
    <row r="20" spans="1:1024" s="30" customFormat="1" x14ac:dyDescent="0.3">
      <c r="A20" s="12" t="s">
        <v>35</v>
      </c>
      <c r="B20" s="32" t="s">
        <v>36</v>
      </c>
      <c r="C20" s="24" t="s">
        <v>18</v>
      </c>
      <c r="D20" s="47">
        <v>60</v>
      </c>
      <c r="E20" s="15"/>
      <c r="F20" s="16"/>
      <c r="G20" s="17">
        <f t="shared" si="0"/>
        <v>0</v>
      </c>
      <c r="H20" s="18">
        <f t="shared" si="1"/>
        <v>0</v>
      </c>
      <c r="I20" s="28"/>
      <c r="J20" s="29"/>
    </row>
    <row r="21" spans="1:1024" s="30" customFormat="1" x14ac:dyDescent="0.3">
      <c r="A21" s="12" t="s">
        <v>37</v>
      </c>
      <c r="B21" s="32" t="s">
        <v>38</v>
      </c>
      <c r="C21" s="24" t="s">
        <v>18</v>
      </c>
      <c r="D21" s="47">
        <v>20</v>
      </c>
      <c r="E21" s="15"/>
      <c r="F21" s="16"/>
      <c r="G21" s="17">
        <f t="shared" si="0"/>
        <v>0</v>
      </c>
      <c r="H21" s="18">
        <f t="shared" si="1"/>
        <v>0</v>
      </c>
      <c r="I21" s="28"/>
      <c r="J21" s="29"/>
    </row>
    <row r="22" spans="1:1024" s="30" customFormat="1" x14ac:dyDescent="0.3">
      <c r="A22" s="12" t="s">
        <v>39</v>
      </c>
      <c r="B22" s="34" t="s">
        <v>40</v>
      </c>
      <c r="C22" s="24" t="s">
        <v>18</v>
      </c>
      <c r="D22" s="48">
        <v>45</v>
      </c>
      <c r="E22" s="15"/>
      <c r="F22" s="16"/>
      <c r="G22" s="17">
        <f t="shared" si="0"/>
        <v>0</v>
      </c>
      <c r="H22" s="18">
        <f t="shared" si="1"/>
        <v>0</v>
      </c>
      <c r="I22" s="28"/>
      <c r="J22" s="29"/>
    </row>
    <row r="23" spans="1:1024" ht="27.95" customHeight="1" x14ac:dyDescent="0.25">
      <c r="A23" s="12" t="s">
        <v>41</v>
      </c>
      <c r="B23" s="35" t="s">
        <v>42</v>
      </c>
      <c r="C23" s="24" t="s">
        <v>18</v>
      </c>
      <c r="D23" s="49">
        <v>105</v>
      </c>
      <c r="E23" s="15"/>
      <c r="F23" s="16"/>
      <c r="G23" s="17">
        <f t="shared" si="0"/>
        <v>0</v>
      </c>
      <c r="H23" s="18">
        <f t="shared" si="1"/>
        <v>0</v>
      </c>
      <c r="I23" s="19"/>
      <c r="J23" s="21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29.1" customHeight="1" x14ac:dyDescent="0.25">
      <c r="A24" s="12" t="s">
        <v>43</v>
      </c>
      <c r="B24" s="36" t="s">
        <v>44</v>
      </c>
      <c r="C24" s="24" t="s">
        <v>18</v>
      </c>
      <c r="D24" s="50">
        <v>160</v>
      </c>
      <c r="E24" s="15"/>
      <c r="F24" s="16"/>
      <c r="G24" s="17">
        <f t="shared" si="0"/>
        <v>0</v>
      </c>
      <c r="H24" s="18">
        <f t="shared" si="1"/>
        <v>0</v>
      </c>
      <c r="I24" s="19"/>
      <c r="J24" s="21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27.95" customHeight="1" x14ac:dyDescent="0.25">
      <c r="A25" s="12" t="s">
        <v>45</v>
      </c>
      <c r="B25" s="36" t="s">
        <v>46</v>
      </c>
      <c r="C25" s="24" t="s">
        <v>18</v>
      </c>
      <c r="D25" s="50">
        <v>50</v>
      </c>
      <c r="E25" s="15"/>
      <c r="F25" s="16"/>
      <c r="G25" s="17">
        <f t="shared" si="0"/>
        <v>0</v>
      </c>
      <c r="H25" s="18">
        <f t="shared" si="1"/>
        <v>0</v>
      </c>
      <c r="I25" s="19"/>
      <c r="J25" s="21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5.75" x14ac:dyDescent="0.25">
      <c r="A26" s="12" t="s">
        <v>47</v>
      </c>
      <c r="B26" s="32" t="s">
        <v>48</v>
      </c>
      <c r="C26" s="33" t="s">
        <v>49</v>
      </c>
      <c r="D26" s="47">
        <v>1400</v>
      </c>
      <c r="E26" s="15"/>
      <c r="F26" s="16"/>
      <c r="G26" s="17">
        <f t="shared" si="0"/>
        <v>0</v>
      </c>
      <c r="H26" s="18">
        <f t="shared" si="1"/>
        <v>0</v>
      </c>
      <c r="I26" s="19"/>
      <c r="J26" s="21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5.75" x14ac:dyDescent="0.25">
      <c r="A27" s="12" t="s">
        <v>50</v>
      </c>
      <c r="B27" s="32" t="s">
        <v>51</v>
      </c>
      <c r="C27" s="33" t="s">
        <v>18</v>
      </c>
      <c r="D27" s="47">
        <v>33</v>
      </c>
      <c r="E27" s="15"/>
      <c r="F27" s="16"/>
      <c r="G27" s="17">
        <f t="shared" si="0"/>
        <v>0</v>
      </c>
      <c r="H27" s="18">
        <f t="shared" si="1"/>
        <v>0</v>
      </c>
      <c r="I27" s="19"/>
      <c r="J27" s="21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.75" x14ac:dyDescent="0.25">
      <c r="A28" s="12" t="s">
        <v>52</v>
      </c>
      <c r="B28" s="32" t="s">
        <v>53</v>
      </c>
      <c r="C28" s="33" t="s">
        <v>18</v>
      </c>
      <c r="D28" s="47">
        <v>2</v>
      </c>
      <c r="E28" s="15"/>
      <c r="F28" s="16"/>
      <c r="G28" s="17">
        <f t="shared" si="0"/>
        <v>0</v>
      </c>
      <c r="H28" s="18">
        <f t="shared" si="1"/>
        <v>0</v>
      </c>
      <c r="I28" s="19"/>
      <c r="J28" s="21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5.75" x14ac:dyDescent="0.25">
      <c r="A29" s="12" t="s">
        <v>54</v>
      </c>
      <c r="B29" s="32" t="s">
        <v>55</v>
      </c>
      <c r="C29" s="33" t="s">
        <v>18</v>
      </c>
      <c r="D29" s="47">
        <v>330</v>
      </c>
      <c r="E29" s="15"/>
      <c r="F29" s="16"/>
      <c r="G29" s="17">
        <f t="shared" si="0"/>
        <v>0</v>
      </c>
      <c r="H29" s="18">
        <f t="shared" si="1"/>
        <v>0</v>
      </c>
      <c r="I29" s="19"/>
      <c r="J29" s="21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" x14ac:dyDescent="0.25">
      <c r="A30" s="64"/>
      <c r="B30" s="65"/>
      <c r="C30" s="65"/>
      <c r="D30" s="65"/>
      <c r="E30" s="66"/>
      <c r="F30" s="67"/>
      <c r="G30" s="68" t="s">
        <v>56</v>
      </c>
      <c r="H30" s="69">
        <f>SUM(H11:H29)</f>
        <v>0</v>
      </c>
      <c r="I30" s="70"/>
      <c r="J30" s="71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5" x14ac:dyDescent="0.25">
      <c r="A31"/>
      <c r="B31"/>
      <c r="C31"/>
      <c r="D31" s="37"/>
      <c r="E31" s="38"/>
      <c r="F31" s="3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5.75" x14ac:dyDescent="0.25">
      <c r="A32" s="72"/>
      <c r="B32" s="73" t="s">
        <v>57</v>
      </c>
      <c r="C32" s="74"/>
      <c r="D32" s="75"/>
      <c r="E32" s="76"/>
      <c r="F32" s="75"/>
      <c r="G32" s="74"/>
      <c r="H32" s="74"/>
      <c r="I32" s="72"/>
      <c r="J32" s="7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5.75" x14ac:dyDescent="0.25">
      <c r="A33"/>
      <c r="B33" s="2"/>
      <c r="C33" s="2"/>
      <c r="D33" s="39"/>
      <c r="E33" s="4"/>
      <c r="F33" s="39"/>
      <c r="G33" s="2"/>
      <c r="H33" s="2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5.75" x14ac:dyDescent="0.25">
      <c r="A34"/>
      <c r="B34" s="2"/>
      <c r="C34" s="2"/>
      <c r="D34" s="2"/>
      <c r="E34" s="40" t="s">
        <v>58</v>
      </c>
      <c r="F34" s="39"/>
      <c r="G34" s="2"/>
      <c r="H34" s="2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.75" x14ac:dyDescent="0.25">
      <c r="A35"/>
      <c r="B35" s="2"/>
      <c r="C35" s="2"/>
      <c r="D35" s="39"/>
      <c r="E35" s="4"/>
      <c r="F35" s="39"/>
      <c r="G35" s="2"/>
      <c r="H35" s="2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5.75" x14ac:dyDescent="0.25">
      <c r="A36" s="41"/>
      <c r="B36" s="42"/>
      <c r="C36" s="42"/>
      <c r="D36" s="42"/>
      <c r="E36" s="42"/>
      <c r="F36" s="42"/>
      <c r="G36" s="42"/>
      <c r="H36" s="42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x14ac:dyDescent="0.3">
      <c r="B37" s="2"/>
      <c r="C37" s="2"/>
      <c r="D37" s="43"/>
      <c r="E37" s="2"/>
      <c r="F37" s="2"/>
      <c r="G37" s="2"/>
      <c r="H37" s="2"/>
    </row>
  </sheetData>
  <mergeCells count="2">
    <mergeCell ref="B5:G5"/>
    <mergeCell ref="A6:H6"/>
  </mergeCells>
  <pageMargins left="0.25000000000000006" right="0.25000000000000006" top="0.75" bottom="0.75" header="0.30000000000000004" footer="0.3000000000000000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52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6_KONZERVIRANO_SADJE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17</cp:revision>
  <cp:lastPrinted>2020-02-17T07:20:29Z</cp:lastPrinted>
  <dcterms:created xsi:type="dcterms:W3CDTF">2019-11-18T13:15:50Z</dcterms:created>
  <dcterms:modified xsi:type="dcterms:W3CDTF">2020-06-24T11:50:10Z</dcterms:modified>
</cp:coreProperties>
</file>